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rofiles\APup\Desktop\Пупышев А.М\2019\Агентские поручения\СКС\АП №708\"/>
    </mc:Choice>
  </mc:AlternateContent>
  <bookViews>
    <workbookView xWindow="0" yWindow="0" windowWidth="21570" windowHeight="8160"/>
  </bookViews>
  <sheets>
    <sheet name="Лист1" sheetId="1" r:id="rId1"/>
  </sheets>
  <definedNames>
    <definedName name="_xlnm.Print_Area" localSheetId="0">Лист1!$A$1:$H$29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5" i="1" l="1"/>
  <c r="H16" i="1"/>
  <c r="H12" i="1" l="1"/>
  <c r="H13" i="1"/>
  <c r="G18" i="1"/>
  <c r="E18" i="1"/>
  <c r="E19" i="1" s="1"/>
  <c r="D18" i="1"/>
  <c r="H17" i="1"/>
  <c r="H14" i="1"/>
  <c r="D19" i="1" l="1"/>
  <c r="D20" i="1" s="1"/>
  <c r="D21" i="1" s="1"/>
  <c r="H18" i="1"/>
  <c r="E20" i="1" l="1"/>
  <c r="E21" i="1" s="1"/>
  <c r="D22" i="1" l="1"/>
  <c r="E22" i="1"/>
  <c r="E23" i="1" s="1"/>
  <c r="D23" i="1" l="1"/>
  <c r="D24" i="1"/>
  <c r="D25" i="1" s="1"/>
  <c r="E24" i="1"/>
  <c r="E25" i="1" s="1"/>
  <c r="G20" i="1"/>
  <c r="G22" i="1" s="1"/>
  <c r="G23" i="1" s="1"/>
  <c r="G24" i="1" l="1"/>
  <c r="G25" i="1" s="1"/>
  <c r="G7" i="1"/>
  <c r="H21" i="1" l="1"/>
  <c r="H19" i="1"/>
  <c r="H20" i="1" l="1"/>
  <c r="H22" i="1"/>
  <c r="G26" i="1"/>
  <c r="E26" i="1" l="1"/>
  <c r="H24" i="1"/>
  <c r="H23" i="1" l="1"/>
  <c r="H25" i="1" l="1"/>
  <c r="D26" i="1" l="1"/>
  <c r="H26" i="1" l="1"/>
  <c r="G6" i="1" s="1"/>
</calcChain>
</file>

<file path=xl/sharedStrings.xml><?xml version="1.0" encoding="utf-8"?>
<sst xmlns="http://schemas.openxmlformats.org/spreadsheetml/2006/main" count="44" uniqueCount="40">
  <si>
    <t>Номер по порядку</t>
  </si>
  <si>
    <t>Номера сметных расчетов (смет.) Обоснование</t>
  </si>
  <si>
    <t>Наименование работ</t>
  </si>
  <si>
    <t>Сметная стоимость, руб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</si>
  <si>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</si>
  <si>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</si>
  <si>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</si>
  <si>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</si>
  <si>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</si>
  <si>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ИТОГО</t>
  </si>
  <si>
    <t>РАСЧЕТ СТОИМОСТИ СТРОИТЕЛЬСТВА</t>
  </si>
  <si>
    <t>Начальник управления по строительству</t>
  </si>
  <si>
    <t>Всего с НДС</t>
  </si>
  <si>
    <t>В.О. Брябрин</t>
  </si>
  <si>
    <t>и инвестициям АО "Челябинскгоргаз"</t>
  </si>
  <si>
    <t>Итого</t>
  </si>
  <si>
    <t>Возмещение дополнительных затрат при производстве строительно-монтажных работ в зимнее время-3,3%</t>
  </si>
  <si>
    <t>руб.</t>
  </si>
  <si>
    <t xml:space="preserve">в т. ч. оборудование с НДС:                       </t>
  </si>
  <si>
    <t>Временные здания и сооружения-1,5%</t>
  </si>
  <si>
    <t>Работы ПОС</t>
  </si>
  <si>
    <t>ЛС №1</t>
  </si>
  <si>
    <t>ЛС №2</t>
  </si>
  <si>
    <t>Вынос в натуру (на местности) оси трассы газопровода</t>
  </si>
  <si>
    <r>
      <t xml:space="preserve">Сметная стоимость с НДС:  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 xml:space="preserve"> </t>
    </r>
  </si>
  <si>
    <t>Непредвиденные работы и затраты-1%</t>
  </si>
  <si>
    <t>СОГЛАСОВАНО</t>
  </si>
  <si>
    <t>УТВЕРЖДАЮ</t>
  </si>
  <si>
    <t>_____________/_________________</t>
  </si>
  <si>
    <t>Расчет №1.1</t>
  </si>
  <si>
    <t>Расчет №1.2</t>
  </si>
  <si>
    <t>Контрольно-исполнительная съемка газопровода</t>
  </si>
  <si>
    <t>НДС-20%</t>
  </si>
  <si>
    <t>Составлен(а) в ценах по состоянию: на 1 квартал 2019 года</t>
  </si>
  <si>
    <t>Электрозащита от коррозии</t>
  </si>
  <si>
    <t>ЛС №4</t>
  </si>
  <si>
    <t>ПНР электрозащиты</t>
  </si>
  <si>
    <t>Объект: Газопровод среднего давления от точки подключения до границ земельного участка по адресу: Г. Челябинск, ул. Красноармейская, 60-а 
КН 74:36:0509005:64. Технологическое присоединение.</t>
  </si>
  <si>
    <t>Газопровод среднего давления</t>
  </si>
  <si>
    <t>ЛС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</si>
</sst>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vertical="center"/>
    </xf>
    <xf numFmtId="49" fontId="0" fillId="0" borderId="0" xfId="0" applyNumberFormat="1"/>
    <xf numFmtId="0" fontId="2" fillId="0" borderId="0" xfId="0" applyFont="1" applyAlignment="1">
      <alignment vertical="center"/>
    </xf>
    <xf numFmtId="0" fontId="0" fillId="0" borderId="0" xfId="0" applyAlignment="1">
      <alignment wrapText="1"/>
    </xf>
    <xf numFmtId="4" fontId="0" fillId="0" borderId="0" xfId="0" applyNumberFormat="1"/>
    <xf numFmtId="0" fontId="3" fillId="0" borderId="0" xfId="0" applyFont="1" applyBorder="1" applyAlignment="1"/>
    <xf numFmtId="0" fontId="1" fillId="0" borderId="0" xfId="0" applyFont="1" applyAlignment="1">
      <alignment vertical="center"/>
    </xf>
    <xf numFmtId="0" fontId="4" fillId="0" borderId="0" xfId="0" applyFont="1"/>
    <xf numFmtId="0" fontId="7" fillId="0" borderId="0" xfId="0" applyFont="1" applyBorder="1" applyAlignment="1"/>
    <xf numFmtId="4" fontId="4" fillId="0" borderId="0" xfId="0" applyNumberFormat="1" applyFont="1" applyBorder="1" applyAlignment="1"/>
    <xf numFmtId="0" fontId="7" fillId="0" borderId="0" xfId="0" applyFont="1" applyBorder="1" applyAlignment="1">
      <alignment horizontal="left"/>
    </xf>
    <xf numFmtId="0" fontId="8" fillId="0" borderId="0" xfId="0" applyFont="1"/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11" xfId="0" applyNumberFormat="1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4" fontId="7" fillId="0" borderId="4" xfId="0" applyNumberFormat="1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 wrapText="1"/>
    </xf>
    <xf numFmtId="4" fontId="7" fillId="0" borderId="15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" fontId="5" fillId="0" borderId="11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top" wrapText="1"/>
    </xf>
    <xf numFmtId="0" fontId="7" fillId="0" borderId="19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4" fontId="7" fillId="0" borderId="17" xfId="0" applyNumberFormat="1" applyFont="1" applyBorder="1" applyAlignment="1">
      <alignment horizontal="center" vertical="center" wrapText="1"/>
    </xf>
    <xf numFmtId="4" fontId="5" fillId="0" borderId="18" xfId="0" applyNumberFormat="1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/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4" fontId="7" fillId="0" borderId="1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"/>
  <sheetViews>
    <sheetView tabSelected="1" view="pageBreakPreview" topLeftCell="A3" zoomScale="110" zoomScaleNormal="100" zoomScaleSheetLayoutView="110" workbookViewId="0">
      <selection activeCell="A5" sqref="A5:H5"/>
    </sheetView>
  </sheetViews>
  <sheetFormatPr defaultRowHeight="15" x14ac:dyDescent="0.25"/>
  <cols>
    <col min="1" max="1" width="7" customWidth="1"/>
    <col min="2" max="2" width="14.140625" customWidth="1"/>
    <col min="3" max="3" width="45.5703125" customWidth="1"/>
    <col min="4" max="4" width="14.7109375" customWidth="1"/>
    <col min="5" max="6" width="15.28515625" customWidth="1"/>
    <col min="7" max="7" width="15" customWidth="1"/>
    <col min="8" max="8" width="14.85546875" customWidth="1"/>
    <col min="10" max="10" width="9.85546875" bestFit="1" customWidth="1"/>
    <col min="14" max="14" width="24.7109375" customWidth="1"/>
  </cols>
  <sheetData>
    <row r="1" spans="1:12" ht="15.75" x14ac:dyDescent="0.25">
      <c r="A1" s="40" t="s">
        <v>26</v>
      </c>
      <c r="B1" s="40"/>
      <c r="C1" s="40"/>
      <c r="D1" s="40"/>
      <c r="E1" s="40"/>
      <c r="F1" s="40" t="s">
        <v>27</v>
      </c>
      <c r="G1" s="40"/>
      <c r="I1" s="3"/>
      <c r="J1" s="3"/>
    </row>
    <row r="2" spans="1:12" ht="33.75" customHeight="1" x14ac:dyDescent="0.25">
      <c r="A2" s="41" t="s">
        <v>28</v>
      </c>
      <c r="B2" s="41"/>
      <c r="C2" s="41"/>
      <c r="D2" s="41"/>
      <c r="E2" s="41"/>
      <c r="F2" s="41" t="s">
        <v>28</v>
      </c>
      <c r="G2" s="41"/>
      <c r="I2" s="7"/>
      <c r="J2" s="3"/>
    </row>
    <row r="3" spans="1:12" x14ac:dyDescent="0.25">
      <c r="A3" s="8"/>
      <c r="B3" s="8"/>
      <c r="C3" s="8"/>
      <c r="D3" s="8"/>
      <c r="E3" s="8"/>
      <c r="F3" s="8"/>
      <c r="G3" s="8"/>
      <c r="H3" s="8"/>
    </row>
    <row r="4" spans="1:12" ht="23.45" customHeight="1" x14ac:dyDescent="0.25">
      <c r="A4" s="47" t="s">
        <v>10</v>
      </c>
      <c r="B4" s="47"/>
      <c r="C4" s="47"/>
      <c r="D4" s="47"/>
      <c r="E4" s="47"/>
      <c r="F4" s="47"/>
      <c r="G4" s="47"/>
      <c r="H4" s="47"/>
    </row>
    <row r="5" spans="1:12" ht="33.75" customHeight="1" x14ac:dyDescent="0.25">
      <c r="A5" s="48" t="s">
        <v>37</v>
      </c>
      <c r="B5" s="48"/>
      <c r="C5" s="48"/>
      <c r="D5" s="48"/>
      <c r="E5" s="48"/>
      <c r="F5" s="48"/>
      <c r="G5" s="48"/>
      <c r="H5" s="48"/>
    </row>
    <row r="6" spans="1:12" x14ac:dyDescent="0.25">
      <c r="A6" s="8"/>
      <c r="B6" s="8"/>
      <c r="C6" s="8"/>
      <c r="D6" s="8"/>
      <c r="E6" s="9" t="s">
        <v>24</v>
      </c>
      <c r="F6" s="8"/>
      <c r="G6" s="10">
        <f>H26</f>
        <v>15265260</v>
      </c>
      <c r="H6" s="9" t="s">
        <v>17</v>
      </c>
      <c r="I6" s="6"/>
    </row>
    <row r="7" spans="1:12" x14ac:dyDescent="0.25">
      <c r="A7" s="8"/>
      <c r="B7" s="8"/>
      <c r="C7" s="8"/>
      <c r="D7" s="8"/>
      <c r="E7" s="11" t="s">
        <v>18</v>
      </c>
      <c r="F7" s="11"/>
      <c r="G7" s="10">
        <f>F26</f>
        <v>0</v>
      </c>
      <c r="H7" s="11" t="s">
        <v>17</v>
      </c>
    </row>
    <row r="8" spans="1:12" ht="15.75" thickBot="1" x14ac:dyDescent="0.3">
      <c r="A8" s="12" t="s">
        <v>33</v>
      </c>
      <c r="B8" s="12"/>
      <c r="C8" s="12"/>
      <c r="D8" s="12"/>
      <c r="E8" s="12"/>
      <c r="F8" s="8"/>
      <c r="G8" s="8"/>
      <c r="H8" s="8"/>
      <c r="L8" s="2"/>
    </row>
    <row r="9" spans="1:12" ht="15.6" customHeight="1" x14ac:dyDescent="0.25">
      <c r="A9" s="56" t="s">
        <v>0</v>
      </c>
      <c r="B9" s="54" t="s">
        <v>1</v>
      </c>
      <c r="C9" s="52" t="s">
        <v>2</v>
      </c>
      <c r="D9" s="49" t="s">
        <v>3</v>
      </c>
      <c r="E9" s="50"/>
      <c r="F9" s="50"/>
      <c r="G9" s="50"/>
      <c r="H9" s="51"/>
    </row>
    <row r="10" spans="1:12" ht="24.6" customHeight="1" x14ac:dyDescent="0.25">
      <c r="A10" s="57"/>
      <c r="B10" s="55"/>
      <c r="C10" s="53"/>
      <c r="D10" s="13" t="s">
        <v>4</v>
      </c>
      <c r="E10" s="13" t="s">
        <v>5</v>
      </c>
      <c r="F10" s="14" t="s">
        <v>6</v>
      </c>
      <c r="G10" s="13" t="s">
        <v>7</v>
      </c>
      <c r="H10" s="15" t="s">
        <v>8</v>
      </c>
    </row>
    <row r="11" spans="1:12" s="1" customFormat="1" ht="13.9" customHeight="1" x14ac:dyDescent="0.25">
      <c r="A11" s="16">
        <v>1</v>
      </c>
      <c r="B11" s="13">
        <v>2</v>
      </c>
      <c r="C11" s="13">
        <v>3</v>
      </c>
      <c r="D11" s="13">
        <v>4</v>
      </c>
      <c r="E11" s="13">
        <v>5</v>
      </c>
      <c r="F11" s="13">
        <v>6</v>
      </c>
      <c r="G11" s="13">
        <v>7</v>
      </c>
      <c r="H11" s="15">
        <v>8</v>
      </c>
    </row>
    <row r="12" spans="1:12" s="1" customFormat="1" ht="18.75" customHeight="1" x14ac:dyDescent="0.25">
      <c r="A12" s="16">
        <v>1</v>
      </c>
      <c r="B12" s="17" t="s">
        <v>29</v>
      </c>
      <c r="C12" s="18" t="s">
        <v>23</v>
      </c>
      <c r="D12" s="19"/>
      <c r="E12" s="19"/>
      <c r="F12" s="19"/>
      <c r="G12" s="19">
        <v>51996</v>
      </c>
      <c r="H12" s="20">
        <f t="shared" ref="H12:H17" si="0">SUM(D12:G12)</f>
        <v>51996</v>
      </c>
    </row>
    <row r="13" spans="1:12" ht="18.75" customHeight="1" x14ac:dyDescent="0.25">
      <c r="A13" s="16">
        <v>2</v>
      </c>
      <c r="B13" s="42" t="s">
        <v>21</v>
      </c>
      <c r="C13" s="43" t="s">
        <v>20</v>
      </c>
      <c r="D13" s="44">
        <v>450857</v>
      </c>
      <c r="E13" s="44"/>
      <c r="F13" s="44"/>
      <c r="G13" s="44"/>
      <c r="H13" s="45">
        <f t="shared" si="0"/>
        <v>450857</v>
      </c>
      <c r="L13" s="4"/>
    </row>
    <row r="14" spans="1:12" ht="18.75" customHeight="1" x14ac:dyDescent="0.25">
      <c r="A14" s="16">
        <v>3</v>
      </c>
      <c r="B14" s="42" t="s">
        <v>22</v>
      </c>
      <c r="C14" s="43" t="s">
        <v>38</v>
      </c>
      <c r="D14" s="44">
        <v>11185424</v>
      </c>
      <c r="E14" s="44">
        <v>71970</v>
      </c>
      <c r="F14" s="44"/>
      <c r="G14" s="44"/>
      <c r="H14" s="45">
        <f t="shared" si="0"/>
        <v>11257394</v>
      </c>
      <c r="L14" s="4"/>
    </row>
    <row r="15" spans="1:12" ht="18.75" customHeight="1" x14ac:dyDescent="0.25">
      <c r="A15" s="16">
        <v>4</v>
      </c>
      <c r="B15" s="42" t="s">
        <v>39</v>
      </c>
      <c r="C15" s="43" t="s">
        <v>34</v>
      </c>
      <c r="D15" s="44">
        <v>156624</v>
      </c>
      <c r="E15" s="44">
        <v>1994</v>
      </c>
      <c r="F15" s="44"/>
      <c r="G15" s="44"/>
      <c r="H15" s="45">
        <f t="shared" si="0"/>
        <v>158618</v>
      </c>
      <c r="L15" s="4"/>
    </row>
    <row r="16" spans="1:12" ht="18.75" customHeight="1" x14ac:dyDescent="0.25">
      <c r="A16" s="16">
        <v>5</v>
      </c>
      <c r="B16" s="42" t="s">
        <v>35</v>
      </c>
      <c r="C16" s="43" t="s">
        <v>36</v>
      </c>
      <c r="D16" s="44"/>
      <c r="E16" s="44"/>
      <c r="F16" s="44"/>
      <c r="G16" s="44">
        <v>12071</v>
      </c>
      <c r="H16" s="45">
        <f t="shared" si="0"/>
        <v>12071</v>
      </c>
      <c r="L16" s="4"/>
    </row>
    <row r="17" spans="1:12" ht="18.75" customHeight="1" x14ac:dyDescent="0.25">
      <c r="A17" s="16">
        <v>6</v>
      </c>
      <c r="B17" s="17" t="s">
        <v>30</v>
      </c>
      <c r="C17" s="18" t="s">
        <v>31</v>
      </c>
      <c r="D17" s="19"/>
      <c r="E17" s="19"/>
      <c r="F17" s="19"/>
      <c r="G17" s="19">
        <v>88680</v>
      </c>
      <c r="H17" s="20">
        <f t="shared" si="0"/>
        <v>88680</v>
      </c>
      <c r="L17" s="4"/>
    </row>
    <row r="18" spans="1:12" x14ac:dyDescent="0.25">
      <c r="A18" s="16"/>
      <c r="B18" s="17"/>
      <c r="C18" s="18" t="s">
        <v>15</v>
      </c>
      <c r="D18" s="19">
        <f>SUM(D12:D17)</f>
        <v>11792905</v>
      </c>
      <c r="E18" s="19">
        <f>SUM(E12:E17)</f>
        <v>73964</v>
      </c>
      <c r="F18" s="19"/>
      <c r="G18" s="19">
        <f>SUM(G12:G17)</f>
        <v>152747</v>
      </c>
      <c r="H18" s="20">
        <f>SUM(D18:G18)</f>
        <v>12019616</v>
      </c>
    </row>
    <row r="19" spans="1:12" x14ac:dyDescent="0.25">
      <c r="A19" s="21"/>
      <c r="B19" s="22"/>
      <c r="C19" s="23" t="s">
        <v>19</v>
      </c>
      <c r="D19" s="24">
        <f>ROUND(D18*1.5%,0)</f>
        <v>176894</v>
      </c>
      <c r="E19" s="24">
        <f>ROUND(E18*1.5%,0)</f>
        <v>1109</v>
      </c>
      <c r="F19" s="24"/>
      <c r="G19" s="25"/>
      <c r="H19" s="20">
        <f t="shared" ref="H19:H22" si="1">SUM(D19:G19)</f>
        <v>178003</v>
      </c>
    </row>
    <row r="20" spans="1:12" x14ac:dyDescent="0.25">
      <c r="A20" s="16"/>
      <c r="B20" s="17"/>
      <c r="C20" s="18" t="s">
        <v>15</v>
      </c>
      <c r="D20" s="19">
        <f>SUM(D18:D19)</f>
        <v>11969799</v>
      </c>
      <c r="E20" s="19">
        <f>SUM(E18:E19)</f>
        <v>75073</v>
      </c>
      <c r="F20" s="19"/>
      <c r="G20" s="19">
        <f>SUM(G18:G19)</f>
        <v>152747</v>
      </c>
      <c r="H20" s="20">
        <f t="shared" si="1"/>
        <v>12197619</v>
      </c>
    </row>
    <row r="21" spans="1:12" ht="28.5" customHeight="1" x14ac:dyDescent="0.25">
      <c r="A21" s="21"/>
      <c r="B21" s="22"/>
      <c r="C21" s="23" t="s">
        <v>16</v>
      </c>
      <c r="D21" s="24">
        <f>ROUND(D20*3.3%,0)</f>
        <v>395003</v>
      </c>
      <c r="E21" s="24">
        <f>ROUND(E20*3.3%,0)</f>
        <v>2477</v>
      </c>
      <c r="F21" s="24"/>
      <c r="G21" s="25"/>
      <c r="H21" s="26">
        <f t="shared" si="1"/>
        <v>397480</v>
      </c>
    </row>
    <row r="22" spans="1:12" x14ac:dyDescent="0.25">
      <c r="A22" s="16"/>
      <c r="B22" s="17"/>
      <c r="C22" s="18" t="s">
        <v>15</v>
      </c>
      <c r="D22" s="19">
        <f>D20+D21</f>
        <v>12364802</v>
      </c>
      <c r="E22" s="19">
        <f>E20+E21</f>
        <v>77550</v>
      </c>
      <c r="F22" s="19"/>
      <c r="G22" s="19">
        <f>G20+G21</f>
        <v>152747</v>
      </c>
      <c r="H22" s="20">
        <f t="shared" si="1"/>
        <v>12595099</v>
      </c>
    </row>
    <row r="23" spans="1:12" ht="15.6" customHeight="1" x14ac:dyDescent="0.25">
      <c r="A23" s="16"/>
      <c r="B23" s="17"/>
      <c r="C23" s="18" t="s">
        <v>25</v>
      </c>
      <c r="D23" s="19">
        <f>ROUND(D22*1%,0)</f>
        <v>123648</v>
      </c>
      <c r="E23" s="19">
        <f t="shared" ref="E23:G23" si="2">ROUND(E22*1%,0)</f>
        <v>776</v>
      </c>
      <c r="F23" s="19"/>
      <c r="G23" s="19">
        <f t="shared" si="2"/>
        <v>1527</v>
      </c>
      <c r="H23" s="20">
        <f t="shared" ref="H23:H25" si="3">SUM(D23:G23)</f>
        <v>125951</v>
      </c>
      <c r="J23" s="5"/>
    </row>
    <row r="24" spans="1:12" x14ac:dyDescent="0.25">
      <c r="A24" s="27"/>
      <c r="B24" s="28"/>
      <c r="C24" s="29" t="s">
        <v>9</v>
      </c>
      <c r="D24" s="19">
        <f>SUM(D22:D23)</f>
        <v>12488450</v>
      </c>
      <c r="E24" s="19">
        <f t="shared" ref="E24:G24" si="4">SUM(E22:E23)</f>
        <v>78326</v>
      </c>
      <c r="F24" s="19"/>
      <c r="G24" s="19">
        <f t="shared" si="4"/>
        <v>154274</v>
      </c>
      <c r="H24" s="30">
        <f>SUM(D24:G24)</f>
        <v>12721050</v>
      </c>
    </row>
    <row r="25" spans="1:12" ht="13.9" customHeight="1" x14ac:dyDescent="0.25">
      <c r="A25" s="31"/>
      <c r="B25" s="28"/>
      <c r="C25" s="32" t="s">
        <v>32</v>
      </c>
      <c r="D25" s="19">
        <f>D24*20%</f>
        <v>2497690</v>
      </c>
      <c r="E25" s="19">
        <f>E24*20%</f>
        <v>15665.2</v>
      </c>
      <c r="F25" s="19"/>
      <c r="G25" s="33">
        <f>G24*20%</f>
        <v>30854.800000000003</v>
      </c>
      <c r="H25" s="30">
        <f t="shared" si="3"/>
        <v>2544210</v>
      </c>
    </row>
    <row r="26" spans="1:12" ht="13.9" customHeight="1" thickBot="1" x14ac:dyDescent="0.3">
      <c r="A26" s="34"/>
      <c r="B26" s="35"/>
      <c r="C26" s="36" t="s">
        <v>12</v>
      </c>
      <c r="D26" s="38">
        <f>SUM(D24:D25)</f>
        <v>14986140</v>
      </c>
      <c r="E26" s="38">
        <f t="shared" ref="E26" si="5">SUM(E24:E25)</f>
        <v>93991.2</v>
      </c>
      <c r="F26" s="37"/>
      <c r="G26" s="38">
        <f>SUM(G24:G25)</f>
        <v>185128.8</v>
      </c>
      <c r="H26" s="39">
        <f>SUM(D26:G26)</f>
        <v>15265260</v>
      </c>
    </row>
    <row r="27" spans="1:12" ht="16.899999999999999" customHeight="1" x14ac:dyDescent="0.25">
      <c r="A27" s="46"/>
      <c r="B27" s="46"/>
      <c r="C27" s="46"/>
      <c r="D27" s="46"/>
      <c r="E27" s="46"/>
      <c r="F27" s="46"/>
      <c r="G27" s="46"/>
      <c r="H27" s="46"/>
    </row>
    <row r="28" spans="1:12" x14ac:dyDescent="0.25">
      <c r="A28" s="8"/>
      <c r="B28" s="8" t="s">
        <v>11</v>
      </c>
      <c r="C28" s="8"/>
      <c r="D28" s="8"/>
      <c r="E28" s="8"/>
      <c r="F28" s="8"/>
      <c r="G28" s="8"/>
      <c r="H28" s="8"/>
    </row>
    <row r="29" spans="1:12" x14ac:dyDescent="0.25">
      <c r="A29" s="8"/>
      <c r="B29" s="8" t="s">
        <v>14</v>
      </c>
      <c r="C29" s="8"/>
      <c r="D29" s="8"/>
      <c r="E29" s="8"/>
      <c r="F29" s="8"/>
      <c r="G29" s="8"/>
      <c r="H29" s="8" t="s">
        <v>13</v>
      </c>
    </row>
  </sheetData>
  <mergeCells count="7">
    <mergeCell ref="A27:H27"/>
    <mergeCell ref="A4:H4"/>
    <mergeCell ref="A5:H5"/>
    <mergeCell ref="D9:H9"/>
    <mergeCell ref="C9:C10"/>
    <mergeCell ref="B9:B10"/>
    <mergeCell ref="A9:A10"/>
  </mergeCells>
  <printOptions horizontalCentered="1"/>
  <pageMargins left="0.59055118110236227" right="0.59055118110236227" top="0.78740157480314965" bottom="0.59055118110236227" header="0.31496062992125984" footer="0.31496062992125984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Пупышев Алексей Михайлович</cp:lastModifiedBy>
  <cp:lastPrinted>2019-08-14T09:49:26Z</cp:lastPrinted>
  <dcterms:created xsi:type="dcterms:W3CDTF">2015-09-28T09:43:35Z</dcterms:created>
  <dcterms:modified xsi:type="dcterms:W3CDTF">2019-08-21T11:42:12Z</dcterms:modified>
</cp:coreProperties>
</file>